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milena.ristic\Desktop\Инспекцијски надзор -измена плана рада и измена контролних листа\Измењене контролне листе\"/>
    </mc:Choice>
  </mc:AlternateContent>
  <xr:revisionPtr revIDLastSave="0" documentId="13_ncr:1_{EAEEC6B6-999E-4A91-9A15-90D605C6C410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ihus7sH1jv4l/bUggGyyOXrt4+bw=="/>
    </ext>
  </extLst>
</workbook>
</file>

<file path=xl/calcChain.xml><?xml version="1.0" encoding="utf-8"?>
<calcChain xmlns="http://schemas.openxmlformats.org/spreadsheetml/2006/main">
  <c r="M24" i="1" l="1"/>
  <c r="N24" i="1"/>
  <c r="N23" i="1"/>
  <c r="M23" i="1"/>
  <c r="N22" i="1"/>
  <c r="M22" i="1"/>
  <c r="N21" i="1"/>
  <c r="M21" i="1"/>
  <c r="N20" i="1"/>
  <c r="M20" i="1"/>
  <c r="N19" i="1"/>
  <c r="M19" i="1"/>
  <c r="N18" i="1"/>
  <c r="M18" i="1"/>
  <c r="M16" i="1"/>
  <c r="M17" i="1"/>
  <c r="N25" i="1"/>
  <c r="M25" i="1"/>
  <c r="N17" i="1"/>
  <c r="N16" i="1"/>
  <c r="N15" i="1" l="1"/>
  <c r="M15" i="1"/>
  <c r="M26" i="1" l="1"/>
  <c r="I44" i="1" s="1"/>
  <c r="M27" i="1" l="1"/>
  <c r="I43" i="1" s="1"/>
  <c r="I48" i="1" s="1"/>
</calcChain>
</file>

<file path=xl/sharedStrings.xml><?xml version="1.0" encoding="utf-8"?>
<sst xmlns="http://schemas.openxmlformats.org/spreadsheetml/2006/main" count="63" uniqueCount="63">
  <si>
    <t>Република Србија</t>
  </si>
  <si>
    <t>Група за инспекцијске послове</t>
  </si>
  <si>
    <t>Област надзора:</t>
  </si>
  <si>
    <t>Контролна листа:</t>
  </si>
  <si>
    <t>Шифра КЛ:</t>
  </si>
  <si>
    <t xml:space="preserve">Датум усвајања: </t>
  </si>
  <si>
    <t>Врста(е) производа/врста услуге/опис делатности:</t>
  </si>
  <si>
    <t xml:space="preserve">Инспекцијски надзор: </t>
  </si>
  <si>
    <t>Предмет број:</t>
  </si>
  <si>
    <t xml:space="preserve">Датум: </t>
  </si>
  <si>
    <t>Субјекат:</t>
  </si>
  <si>
    <t>Опис контроле и смернице</t>
  </si>
  <si>
    <t xml:space="preserve">Провера усклађености 
 (оверите одговарајуће поље)  </t>
  </si>
  <si>
    <t>број бодова</t>
  </si>
  <si>
    <t>Усклађено - Да (*)</t>
  </si>
  <si>
    <t>Није усклађено -  Не (*)</t>
  </si>
  <si>
    <t>Није применљиво (*)</t>
  </si>
  <si>
    <t xml:space="preserve">Коментари број(**) </t>
  </si>
  <si>
    <t>(*) оверите одговарајуће поље</t>
  </si>
  <si>
    <t xml:space="preserve">(**) коментаре напишите на дну стране по одговарајућим бројевима </t>
  </si>
  <si>
    <t>Присутна странка</t>
  </si>
  <si>
    <t>Инспектор</t>
  </si>
  <si>
    <t>___________________________</t>
  </si>
  <si>
    <t>_________________________</t>
  </si>
  <si>
    <t>БРОЈ БОДОВА</t>
  </si>
  <si>
    <t>Укупан број бодова</t>
  </si>
  <si>
    <t>Усаглашен-да</t>
  </si>
  <si>
    <t>475</t>
  </si>
  <si>
    <t>Неусаглашен- не</t>
  </si>
  <si>
    <t xml:space="preserve">Није примењиво- не рачуна се </t>
  </si>
  <si>
    <t>Проценат одговора "Усклађено - Да" у односу на број бодованих питања</t>
  </si>
  <si>
    <t>Степен ризика</t>
  </si>
  <si>
    <t>Проценат</t>
  </si>
  <si>
    <t>Незнатан</t>
  </si>
  <si>
    <t>Низак</t>
  </si>
  <si>
    <t>Средњи</t>
  </si>
  <si>
    <t>Висок</t>
  </si>
  <si>
    <t>Критичан</t>
  </si>
  <si>
    <t>укупан број бодова за применљива питања</t>
  </si>
  <si>
    <t xml:space="preserve">Министарство културе </t>
  </si>
  <si>
    <t xml:space="preserve">Усклађеност вршења поверених послова репрезенативног удружења са Законом о  култури и одговарајућим подзаконским актима </t>
  </si>
  <si>
    <t>Контролна листа за репрезентативна удружења</t>
  </si>
  <si>
    <t>КЛ-002-01/01</t>
  </si>
  <si>
    <t>Област делатности у култури - репрезентативна удружења</t>
  </si>
  <si>
    <t>Да ли репрезентативно удружење поседује основна акта о оснивању и регистацији?</t>
  </si>
  <si>
    <t>Да ли репрезенативно удружење поседује сва акта предвиђена статутом?</t>
  </si>
  <si>
    <t>Да ли репрезенативно удружење поседују записнике са седница органа удружења и стручних тела  и остала акта?</t>
  </si>
  <si>
    <t xml:space="preserve">Да ли је донето Решење  о образовању Комисије за статусна питања удружења за утврђивање статуса лица која самостално обављају уметничку или другу делатност у култури? </t>
  </si>
  <si>
    <t>Да ли се приликом утврђивања статуса лица која самостално обављају уметничку или другу делатност у култури придржавало критеријума прописаних Правилником  о ближим условима мерилима и критеријумима, као и поступак по захтевима лица за утврђивање статуса лица која самостално обављају уметничку или другу делатност у области културе?</t>
  </si>
  <si>
    <t>Да ли постоје Записници са седница статусне Комисије?</t>
  </si>
  <si>
    <t xml:space="preserve">Да ли је донето Решење о утврђивању статуса лица која самостално обављају уметничку или другу делатност у култури? </t>
  </si>
  <si>
    <t xml:space="preserve">Да ли репрезентативно удружење води Евиденцију лица која самостално обављају уметничку или другу делатност у култури у складу са одредбама члана 63 Закона о култури? </t>
  </si>
  <si>
    <t xml:space="preserve">Да ли репрезенативно удружење издаје Уверење лицима за које води Евиденцију и да ли се исто издаје на прописаном обрасцу? </t>
  </si>
  <si>
    <t xml:space="preserve">Да ли репрезентативно удружење наплаћује накнаду/таксу за издавање Уверења, и у складу са којим актом? </t>
  </si>
  <si>
    <t xml:space="preserve">Да  ли је вршење поверених послова репрезентативног удружења усклађено са Законом о култури и одговарајућим подзаконским актима? </t>
  </si>
  <si>
    <t>28.08.2023. године</t>
  </si>
  <si>
    <t>91 - 100</t>
  </si>
  <si>
    <t>81 - 90</t>
  </si>
  <si>
    <t>71 - 80</t>
  </si>
  <si>
    <t>61 - 70</t>
  </si>
  <si>
    <t>60 и мање</t>
  </si>
  <si>
    <t>10-25</t>
  </si>
  <si>
    <t>укупан број бодова   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</si>
</sst>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rial"/>
    </font>
    <font>
      <sz val="10"/>
      <color rgb="FF000000"/>
      <name val="Calibri"/>
      <family val="2"/>
    </font>
    <font>
      <sz val="11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Times New Roman"/>
      <family val="1"/>
    </font>
    <font>
      <sz val="10"/>
      <color rgb="FF000000"/>
      <name val="Times New Roman"/>
      <family val="1"/>
    </font>
    <font>
      <sz val="11"/>
      <color theme="1"/>
      <name val="Calibri"/>
      <family val="2"/>
    </font>
    <font>
      <b/>
      <sz val="10"/>
      <color theme="1"/>
      <name val="Times New Roman"/>
      <family val="1"/>
    </font>
    <font>
      <sz val="14"/>
      <color rgb="FF000000"/>
      <name val="Times New Roman"/>
      <family val="1"/>
    </font>
    <font>
      <sz val="11"/>
      <color theme="1"/>
      <name val="Times New Roman"/>
      <family val="1"/>
    </font>
    <font>
      <sz val="8"/>
      <color rgb="FF000000"/>
      <name val="Tahoma"/>
      <family val="2"/>
    </font>
    <font>
      <sz val="10"/>
      <name val="Arial"/>
      <family val="2"/>
    </font>
    <font>
      <sz val="10"/>
      <color theme="0"/>
      <name val="Times New Roman"/>
      <family val="1"/>
      <charset val="238"/>
    </font>
    <font>
      <sz val="8"/>
      <color theme="0"/>
      <name val="Times New Roman"/>
      <family val="1"/>
      <charset val="238"/>
    </font>
    <font>
      <sz val="11"/>
      <color theme="1"/>
      <name val="Calibri"/>
      <family val="2"/>
    </font>
    <font>
      <sz val="11"/>
      <color theme="0"/>
      <name val="Calibri"/>
      <family val="2"/>
    </font>
    <font>
      <sz val="10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FE598"/>
        <bgColor rgb="FFFFE598"/>
      </patternFill>
    </fill>
    <fill>
      <patternFill patternType="solid">
        <fgColor rgb="FFFFCC99"/>
        <bgColor rgb="FFFFCC99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5" fillId="0" borderId="0"/>
  </cellStyleXfs>
  <cellXfs count="62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/>
    <xf numFmtId="0" fontId="8" fillId="3" borderId="12" xfId="0" applyFont="1" applyFill="1" applyBorder="1" applyAlignment="1">
      <alignment horizontal="center" vertical="center" textRotation="90" wrapText="1"/>
    </xf>
    <xf numFmtId="0" fontId="6" fillId="4" borderId="13" xfId="0" applyFont="1" applyFill="1" applyBorder="1" applyAlignment="1">
      <alignment horizontal="left" vertical="center"/>
    </xf>
    <xf numFmtId="0" fontId="9" fillId="4" borderId="12" xfId="0" applyFont="1" applyFill="1" applyBorder="1" applyAlignment="1">
      <alignment horizontal="left" vertical="center" textRotation="90" wrapText="1"/>
    </xf>
    <xf numFmtId="0" fontId="9" fillId="4" borderId="14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9" fillId="0" borderId="12" xfId="0" applyFont="1" applyBorder="1" applyAlignment="1">
      <alignment horizontal="left" vertical="center" textRotation="180" wrapText="1"/>
    </xf>
    <xf numFmtId="0" fontId="6" fillId="4" borderId="16" xfId="0" applyFont="1" applyFill="1" applyBorder="1" applyAlignment="1">
      <alignment horizontal="left" vertical="center" wrapText="1"/>
    </xf>
    <xf numFmtId="0" fontId="6" fillId="4" borderId="17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11" fillId="4" borderId="17" xfId="0" applyFont="1" applyFill="1" applyBorder="1" applyAlignment="1">
      <alignment vertical="center" wrapText="1"/>
    </xf>
    <xf numFmtId="0" fontId="8" fillId="0" borderId="0" xfId="0" applyFont="1"/>
    <xf numFmtId="0" fontId="9" fillId="0" borderId="0" xfId="0" applyFont="1"/>
    <xf numFmtId="0" fontId="6" fillId="0" borderId="0" xfId="0" applyFont="1"/>
    <xf numFmtId="0" fontId="6" fillId="0" borderId="0" xfId="0" applyFont="1" applyAlignment="1">
      <alignment wrapText="1"/>
    </xf>
    <xf numFmtId="17" fontId="6" fillId="0" borderId="0" xfId="0" applyNumberFormat="1" applyFont="1"/>
    <xf numFmtId="0" fontId="10" fillId="0" borderId="12" xfId="0" applyFont="1" applyBorder="1"/>
    <xf numFmtId="0" fontId="13" fillId="0" borderId="12" xfId="0" applyFont="1" applyBorder="1" applyAlignment="1">
      <alignment horizontal="center"/>
    </xf>
    <xf numFmtId="49" fontId="6" fillId="0" borderId="12" xfId="0" applyNumberFormat="1" applyFont="1" applyBorder="1" applyAlignment="1">
      <alignment horizontal="center"/>
    </xf>
    <xf numFmtId="49" fontId="10" fillId="0" borderId="12" xfId="0" applyNumberFormat="1" applyFont="1" applyBorder="1" applyAlignment="1">
      <alignment horizontal="right"/>
    </xf>
    <xf numFmtId="0" fontId="6" fillId="0" borderId="12" xfId="0" applyFont="1" applyBorder="1" applyAlignment="1">
      <alignment horizontal="center"/>
    </xf>
    <xf numFmtId="0" fontId="6" fillId="0" borderId="12" xfId="0" applyFont="1" applyBorder="1"/>
    <xf numFmtId="9" fontId="6" fillId="0" borderId="12" xfId="0" applyNumberFormat="1" applyFont="1" applyBorder="1"/>
    <xf numFmtId="0" fontId="9" fillId="0" borderId="0" xfId="0" applyFont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10" fillId="0" borderId="0" xfId="0" applyFont="1"/>
    <xf numFmtId="0" fontId="16" fillId="5" borderId="20" xfId="1" applyFont="1" applyFill="1" applyBorder="1" applyAlignment="1">
      <alignment horizontal="left" vertical="center" wrapText="1"/>
    </xf>
    <xf numFmtId="0" fontId="17" fillId="5" borderId="20" xfId="1" applyFont="1" applyFill="1" applyBorder="1" applyAlignment="1">
      <alignment horizontal="left" vertical="center" wrapText="1"/>
    </xf>
    <xf numFmtId="0" fontId="18" fillId="0" borderId="12" xfId="0" applyFont="1" applyBorder="1" applyAlignment="1">
      <alignment horizontal="right"/>
    </xf>
    <xf numFmtId="0" fontId="19" fillId="0" borderId="0" xfId="0" applyFont="1" applyAlignment="1">
      <alignment horizontal="left" vertical="center"/>
    </xf>
    <xf numFmtId="0" fontId="1" fillId="2" borderId="1" xfId="0" applyFont="1" applyFill="1" applyBorder="1" applyAlignment="1">
      <alignment vertical="top" wrapText="1"/>
    </xf>
    <xf numFmtId="0" fontId="2" fillId="0" borderId="2" xfId="0" applyFont="1" applyBorder="1"/>
    <xf numFmtId="0" fontId="2" fillId="0" borderId="3" xfId="0" applyFont="1" applyBorder="1"/>
    <xf numFmtId="0" fontId="4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3" borderId="4" xfId="0" applyFont="1" applyFill="1" applyBorder="1" applyAlignment="1">
      <alignment horizontal="center" vertical="center"/>
    </xf>
    <xf numFmtId="0" fontId="2" fillId="0" borderId="8" xfId="0" applyFont="1" applyBorder="1"/>
    <xf numFmtId="0" fontId="3" fillId="2" borderId="1" xfId="0" applyFont="1" applyFill="1" applyBorder="1" applyAlignment="1">
      <alignment vertical="top"/>
    </xf>
    <xf numFmtId="0" fontId="20" fillId="2" borderId="1" xfId="0" applyFont="1" applyFill="1" applyBorder="1" applyAlignment="1">
      <alignment vertical="top" wrapText="1"/>
    </xf>
    <xf numFmtId="0" fontId="7" fillId="3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8" fillId="3" borderId="1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textRotation="90" wrapText="1"/>
    </xf>
    <xf numFmtId="0" fontId="6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2" fillId="0" borderId="15" xfId="0" applyFont="1" applyBorder="1"/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top"/>
    </xf>
    <xf numFmtId="0" fontId="2" fillId="0" borderId="18" xfId="0" applyFont="1" applyBorder="1"/>
    <xf numFmtId="0" fontId="0" fillId="0" borderId="0" xfId="0"/>
    <xf numFmtId="0" fontId="2" fillId="0" borderId="19" xfId="0" applyFont="1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</cellXfs>
  <cellStyles count="2">
    <cellStyle name="Normal" xfId="0" builtinId="0"/>
    <cellStyle name="Normal 2" xfId="1" xr:uid="{00000000-0005-0000-0000-000001000000}"/>
  </cellStyles>
  <dxfs count="5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theme="0"/>
          <bgColor theme="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fmlaLink="$J$15" lockText="1" noThreeD="1"/>
</file>

<file path=xl/ctrlProps/ctrlProp2.xml><?xml version="1.0" encoding="utf-8"?>
<formControlPr xmlns="http://schemas.microsoft.com/office/spreadsheetml/2009/9/main" objectType="CheckBox" fmlaLink="$J$16" lockText="1" noThreeD="1"/>
</file>

<file path=xl/ctrlProps/ctrlProp3.xml><?xml version="1.0" encoding="utf-8"?>
<formControlPr xmlns="http://schemas.microsoft.com/office/spreadsheetml/2009/9/main" objectType="CheckBox" fmlaLink="$J$17" lockText="1" noThreeD="1"/>
</file>

<file path=xl/ctrlProps/ctrlProp4.xml><?xml version="1.0" encoding="utf-8"?>
<formControlPr xmlns="http://schemas.microsoft.com/office/spreadsheetml/2009/9/main" objectType="CheckBox" fmlaLink="$J$18" lockText="1" noThreeD="1"/>
</file>

<file path=xl/ctrlProps/ctrlProp5.xml><?xml version="1.0" encoding="utf-8"?>
<formControlPr xmlns="http://schemas.microsoft.com/office/spreadsheetml/2009/9/main" objectType="CheckBox" fmlaLink="$J$19" lockText="1" noThreeD="1"/>
</file>

<file path=xl/ctrlProps/ctrlProp6.xml><?xml version="1.0" encoding="utf-8"?>
<formControlPr xmlns="http://schemas.microsoft.com/office/spreadsheetml/2009/9/main" objectType="CheckBox" fmlaLink="$J$20" lockText="1" noThreeD="1"/>
</file>

<file path=xl/ctrlProps/ctrlProp7.xml><?xml version="1.0" encoding="utf-8"?>
<formControlPr xmlns="http://schemas.microsoft.com/office/spreadsheetml/2009/9/main" objectType="CheckBox" fmlaLink="$J$21" lockText="1" noThreeD="1"/>
</file>

<file path=xl/ctrlProps/ctrlProp8.xml><?xml version="1.0" encoding="utf-8"?>
<formControlPr xmlns="http://schemas.microsoft.com/office/spreadsheetml/2009/9/main" objectType="CheckBox" fmlaLink="$J$22" lockText="1" noThreeD="1"/>
</file>

<file path=xl/ctrlProps/ctrlProp9.xml><?xml version="1.0" encoding="utf-8"?>
<formControlPr xmlns="http://schemas.microsoft.com/office/spreadsheetml/2009/9/main" objectType="CheckBox" fmlaLink="$J$23" lockText="1" noThreeD="1"/>
</file>

<file path=xl/ctrlProps/ctrlProp10.xml><?xml version="1.0" encoding="utf-8"?>
<formControlPr xmlns="http://schemas.microsoft.com/office/spreadsheetml/2009/9/main" objectType="CheckBox" fmlaLink="$J$24" lockText="1" noThreeD="1"/>
</file>

<file path=xl/ctrlProps/ctrlProp11.xml><?xml version="1.0" encoding="utf-8"?>
<formControlPr xmlns="http://schemas.microsoft.com/office/spreadsheetml/2009/9/main" objectType="CheckBox" fmlaLink="$J$25" lockText="1" noThreeD="1"/>
</file>

<file path=xl/ctrlProps/ctrlProp12.xml><?xml version="1.0" encoding="utf-8"?>
<formControlPr xmlns="http://schemas.microsoft.com/office/spreadsheetml/2009/9/main" objectType="CheckBox" fmlaLink="$I$15" lockText="1" noThreeD="1"/>
</file>

<file path=xl/ctrlProps/ctrlProp13.xml><?xml version="1.0" encoding="utf-8"?>
<formControlPr xmlns="http://schemas.microsoft.com/office/spreadsheetml/2009/9/main" objectType="CheckBox" fmlaLink="$I$17" lockText="1" noThreeD="1"/>
</file>

<file path=xl/ctrlProps/ctrlProp14.xml><?xml version="1.0" encoding="utf-8"?>
<formControlPr xmlns="http://schemas.microsoft.com/office/spreadsheetml/2009/9/main" objectType="CheckBox" fmlaLink="$I$18" lockText="1" noThreeD="1"/>
</file>

<file path=xl/ctrlProps/ctrlProp15.xml><?xml version="1.0" encoding="utf-8"?>
<formControlPr xmlns="http://schemas.microsoft.com/office/spreadsheetml/2009/9/main" objectType="CheckBox" fmlaLink="$I$19" lockText="1" noThreeD="1"/>
</file>

<file path=xl/ctrlProps/ctrlProp16.xml><?xml version="1.0" encoding="utf-8"?>
<formControlPr xmlns="http://schemas.microsoft.com/office/spreadsheetml/2009/9/main" objectType="CheckBox" fmlaLink="$I$20" lockText="1" noThreeD="1"/>
</file>

<file path=xl/ctrlProps/ctrlProp17.xml><?xml version="1.0" encoding="utf-8"?>
<formControlPr xmlns="http://schemas.microsoft.com/office/spreadsheetml/2009/9/main" objectType="CheckBox" fmlaLink="$I$21" lockText="1" noThreeD="1"/>
</file>

<file path=xl/ctrlProps/ctrlProp18.xml><?xml version="1.0" encoding="utf-8"?>
<formControlPr xmlns="http://schemas.microsoft.com/office/spreadsheetml/2009/9/main" objectType="CheckBox" fmlaLink="$I$22" lockText="1" noThreeD="1"/>
</file>

<file path=xl/ctrlProps/ctrlProp19.xml><?xml version="1.0" encoding="utf-8"?>
<formControlPr xmlns="http://schemas.microsoft.com/office/spreadsheetml/2009/9/main" objectType="CheckBox" fmlaLink="$I$23" lockText="1" noThreeD="1"/>
</file>

<file path=xl/ctrlProps/ctrlProp20.xml><?xml version="1.0" encoding="utf-8"?>
<formControlPr xmlns="http://schemas.microsoft.com/office/spreadsheetml/2009/9/main" objectType="CheckBox" fmlaLink="$I$24" lockText="1" noThreeD="1"/>
</file>

<file path=xl/ctrlProps/ctrlProp21.xml><?xml version="1.0" encoding="utf-8"?>
<formControlPr xmlns="http://schemas.microsoft.com/office/spreadsheetml/2009/9/main" objectType="CheckBox" fmlaLink="$I$25" lockText="1" noThreeD="1"/>
</file>

<file path=xl/ctrlProps/ctrlProp22.xml><?xml version="1.0" encoding="utf-8"?>
<formControlPr xmlns="http://schemas.microsoft.com/office/spreadsheetml/2009/9/main" objectType="CheckBox" fmlaLink="$I$16" lockText="1" noThreeD="1"/>
</file>

<file path=xl/ctrlProps/ctrlProp23.xml><?xml version="1.0" encoding="utf-8"?>
<formControlPr xmlns="http://schemas.microsoft.com/office/spreadsheetml/2009/9/main" objectType="CheckBox" fmlaLink="$K$15" lockText="1" noThreeD="1"/>
</file>

<file path=xl/ctrlProps/ctrlProp24.xml><?xml version="1.0" encoding="utf-8"?>
<formControlPr xmlns="http://schemas.microsoft.com/office/spreadsheetml/2009/9/main" objectType="CheckBox" fmlaLink="$K$16" lockText="1" noThreeD="1"/>
</file>

<file path=xl/ctrlProps/ctrlProp25.xml><?xml version="1.0" encoding="utf-8"?>
<formControlPr xmlns="http://schemas.microsoft.com/office/spreadsheetml/2009/9/main" objectType="CheckBox" fmlaLink="$K$17" lockText="1" noThreeD="1"/>
</file>

<file path=xl/ctrlProps/ctrlProp26.xml><?xml version="1.0" encoding="utf-8"?>
<formControlPr xmlns="http://schemas.microsoft.com/office/spreadsheetml/2009/9/main" objectType="CheckBox" fmlaLink="$K$18" lockText="1" noThreeD="1"/>
</file>

<file path=xl/ctrlProps/ctrlProp27.xml><?xml version="1.0" encoding="utf-8"?>
<formControlPr xmlns="http://schemas.microsoft.com/office/spreadsheetml/2009/9/main" objectType="CheckBox" fmlaLink="$K$19" lockText="1" noThreeD="1"/>
</file>

<file path=xl/ctrlProps/ctrlProp28.xml><?xml version="1.0" encoding="utf-8"?>
<formControlPr xmlns="http://schemas.microsoft.com/office/spreadsheetml/2009/9/main" objectType="CheckBox" fmlaLink="$K$20" lockText="1" noThreeD="1"/>
</file>

<file path=xl/ctrlProps/ctrlProp29.xml><?xml version="1.0" encoding="utf-8"?>
<formControlPr xmlns="http://schemas.microsoft.com/office/spreadsheetml/2009/9/main" objectType="CheckBox" fmlaLink="$K$21" lockText="1" noThreeD="1"/>
</file>

<file path=xl/ctrlProps/ctrlProp30.xml><?xml version="1.0" encoding="utf-8"?>
<formControlPr xmlns="http://schemas.microsoft.com/office/spreadsheetml/2009/9/main" objectType="CheckBox" fmlaLink="$K$22" lockText="1" noThreeD="1"/>
</file>

<file path=xl/ctrlProps/ctrlProp31.xml><?xml version="1.0" encoding="utf-8"?>
<formControlPr xmlns="http://schemas.microsoft.com/office/spreadsheetml/2009/9/main" objectType="CheckBox" fmlaLink="$K$23" lockText="1" noThreeD="1"/>
</file>

<file path=xl/ctrlProps/ctrlProp32.xml><?xml version="1.0" encoding="utf-8"?>
<formControlPr xmlns="http://schemas.microsoft.com/office/spreadsheetml/2009/9/main" objectType="CheckBox" fmlaLink="$K$24" lockText="1" noThreeD="1"/>
</file>

<file path=xl/ctrlProps/ctrlProp33.xml><?xml version="1.0" encoding="utf-8"?>
<formControlPr xmlns="http://schemas.microsoft.com/office/spreadsheetml/2009/9/main" objectType="CheckBox" fmlaLink="$K$25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14</xdr:row>
          <xdr:rowOff>104775</xdr:rowOff>
        </xdr:from>
        <xdr:to>
          <xdr:col>9</xdr:col>
          <xdr:colOff>476250</xdr:colOff>
          <xdr:row>14</xdr:row>
          <xdr:rowOff>257175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15</xdr:row>
          <xdr:rowOff>104775</xdr:rowOff>
        </xdr:from>
        <xdr:to>
          <xdr:col>9</xdr:col>
          <xdr:colOff>476250</xdr:colOff>
          <xdr:row>15</xdr:row>
          <xdr:rowOff>257175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16</xdr:row>
          <xdr:rowOff>104775</xdr:rowOff>
        </xdr:from>
        <xdr:to>
          <xdr:col>9</xdr:col>
          <xdr:colOff>476250</xdr:colOff>
          <xdr:row>16</xdr:row>
          <xdr:rowOff>257175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17</xdr:row>
          <xdr:rowOff>104775</xdr:rowOff>
        </xdr:from>
        <xdr:to>
          <xdr:col>9</xdr:col>
          <xdr:colOff>476250</xdr:colOff>
          <xdr:row>17</xdr:row>
          <xdr:rowOff>257175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18</xdr:row>
          <xdr:rowOff>104775</xdr:rowOff>
        </xdr:from>
        <xdr:to>
          <xdr:col>9</xdr:col>
          <xdr:colOff>476250</xdr:colOff>
          <xdr:row>18</xdr:row>
          <xdr:rowOff>257175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104775</xdr:rowOff>
        </xdr:from>
        <xdr:to>
          <xdr:col>9</xdr:col>
          <xdr:colOff>476250</xdr:colOff>
          <xdr:row>19</xdr:row>
          <xdr:rowOff>257175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19</xdr:row>
          <xdr:rowOff>714375</xdr:rowOff>
        </xdr:from>
        <xdr:to>
          <xdr:col>9</xdr:col>
          <xdr:colOff>476250</xdr:colOff>
          <xdr:row>20</xdr:row>
          <xdr:rowOff>304800</xdr:rowOff>
        </xdr:to>
        <xdr:sp macro="" textlink="">
          <xdr:nvSpPr>
            <xdr:cNvPr id="1031" name="Check Box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21</xdr:row>
          <xdr:rowOff>104775</xdr:rowOff>
        </xdr:from>
        <xdr:to>
          <xdr:col>9</xdr:col>
          <xdr:colOff>476250</xdr:colOff>
          <xdr:row>21</xdr:row>
          <xdr:rowOff>257175</xdr:rowOff>
        </xdr:to>
        <xdr:sp macro="" textlink="">
          <xdr:nvSpPr>
            <xdr:cNvPr id="1032" name="Check Box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22</xdr:row>
          <xdr:rowOff>104775</xdr:rowOff>
        </xdr:from>
        <xdr:to>
          <xdr:col>9</xdr:col>
          <xdr:colOff>476250</xdr:colOff>
          <xdr:row>22</xdr:row>
          <xdr:rowOff>257175</xdr:rowOff>
        </xdr:to>
        <xdr:sp macro="" textlink="">
          <xdr:nvSpPr>
            <xdr:cNvPr id="1033" name="Check Box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23</xdr:row>
          <xdr:rowOff>104775</xdr:rowOff>
        </xdr:from>
        <xdr:to>
          <xdr:col>9</xdr:col>
          <xdr:colOff>476250</xdr:colOff>
          <xdr:row>23</xdr:row>
          <xdr:rowOff>257175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не-10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0</xdr:colOff>
          <xdr:row>24</xdr:row>
          <xdr:rowOff>104775</xdr:rowOff>
        </xdr:from>
        <xdr:to>
          <xdr:col>9</xdr:col>
          <xdr:colOff>476250</xdr:colOff>
          <xdr:row>24</xdr:row>
          <xdr:rowOff>257175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14</xdr:row>
          <xdr:rowOff>104775</xdr:rowOff>
        </xdr:from>
        <xdr:to>
          <xdr:col>8</xdr:col>
          <xdr:colOff>323850</xdr:colOff>
          <xdr:row>14</xdr:row>
          <xdr:rowOff>257175</xdr:rowOff>
        </xdr:to>
        <xdr:sp macro="" textlink="">
          <xdr:nvSpPr>
            <xdr:cNvPr id="1038" name="Check Box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00000000-0008-0000-0000-00000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да-20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16</xdr:row>
          <xdr:rowOff>104775</xdr:rowOff>
        </xdr:from>
        <xdr:to>
          <xdr:col>8</xdr:col>
          <xdr:colOff>323850</xdr:colOff>
          <xdr:row>16</xdr:row>
          <xdr:rowOff>257175</xdr:rowOff>
        </xdr:to>
        <xdr:sp macro="" textlink="">
          <xdr:nvSpPr>
            <xdr:cNvPr id="1039" name="Check Box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0000000-0008-0000-0000-00000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17</xdr:row>
          <xdr:rowOff>104775</xdr:rowOff>
        </xdr:from>
        <xdr:to>
          <xdr:col>8</xdr:col>
          <xdr:colOff>323850</xdr:colOff>
          <xdr:row>17</xdr:row>
          <xdr:rowOff>257175</xdr:rowOff>
        </xdr:to>
        <xdr:sp macro="" textlink="">
          <xdr:nvSpPr>
            <xdr:cNvPr id="1040" name="Check Box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00000000-0008-0000-0000-00001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18</xdr:row>
          <xdr:rowOff>104775</xdr:rowOff>
        </xdr:from>
        <xdr:to>
          <xdr:col>8</xdr:col>
          <xdr:colOff>323850</xdr:colOff>
          <xdr:row>18</xdr:row>
          <xdr:rowOff>257175</xdr:rowOff>
        </xdr:to>
        <xdr:sp macro="" textlink="">
          <xdr:nvSpPr>
            <xdr:cNvPr id="1041" name="Check Box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00000000-0008-0000-0000-00001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19</xdr:row>
          <xdr:rowOff>104775</xdr:rowOff>
        </xdr:from>
        <xdr:to>
          <xdr:col>8</xdr:col>
          <xdr:colOff>323850</xdr:colOff>
          <xdr:row>19</xdr:row>
          <xdr:rowOff>257175</xdr:rowOff>
        </xdr:to>
        <xdr:sp macro="" textlink="">
          <xdr:nvSpPr>
            <xdr:cNvPr id="1042" name="Check Box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9525</xdr:colOff>
          <xdr:row>20</xdr:row>
          <xdr:rowOff>47625</xdr:rowOff>
        </xdr:from>
        <xdr:to>
          <xdr:col>8</xdr:col>
          <xdr:colOff>333375</xdr:colOff>
          <xdr:row>20</xdr:row>
          <xdr:rowOff>190500</xdr:rowOff>
        </xdr:to>
        <xdr:sp macro="" textlink="">
          <xdr:nvSpPr>
            <xdr:cNvPr id="1043" name="Check Box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00000000-0008-0000-0000-00001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21</xdr:row>
          <xdr:rowOff>104775</xdr:rowOff>
        </xdr:from>
        <xdr:to>
          <xdr:col>8</xdr:col>
          <xdr:colOff>323850</xdr:colOff>
          <xdr:row>21</xdr:row>
          <xdr:rowOff>257175</xdr:rowOff>
        </xdr:to>
        <xdr:sp macro="" textlink="">
          <xdr:nvSpPr>
            <xdr:cNvPr id="1044" name="Check Box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00000000-0008-0000-0000-00001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22</xdr:row>
          <xdr:rowOff>104775</xdr:rowOff>
        </xdr:from>
        <xdr:to>
          <xdr:col>8</xdr:col>
          <xdr:colOff>323850</xdr:colOff>
          <xdr:row>22</xdr:row>
          <xdr:rowOff>257175</xdr:rowOff>
        </xdr:to>
        <xdr:sp macro="" textlink="">
          <xdr:nvSpPr>
            <xdr:cNvPr id="1045" name="Check Box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00000000-0008-0000-0000-00001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да-15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19050</xdr:colOff>
          <xdr:row>23</xdr:row>
          <xdr:rowOff>104775</xdr:rowOff>
        </xdr:from>
        <xdr:to>
          <xdr:col>8</xdr:col>
          <xdr:colOff>457200</xdr:colOff>
          <xdr:row>23</xdr:row>
          <xdr:rowOff>257175</xdr:rowOff>
        </xdr:to>
        <xdr:sp macro="" textlink="">
          <xdr:nvSpPr>
            <xdr:cNvPr id="1046" name="Check Box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0000000-0008-0000-0000-00001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0</xdr:colOff>
          <xdr:row>24</xdr:row>
          <xdr:rowOff>104775</xdr:rowOff>
        </xdr:from>
        <xdr:to>
          <xdr:col>8</xdr:col>
          <xdr:colOff>323850</xdr:colOff>
          <xdr:row>24</xdr:row>
          <xdr:rowOff>257175</xdr:rowOff>
        </xdr:to>
        <xdr:sp macro="" textlink="">
          <xdr:nvSpPr>
            <xdr:cNvPr id="1047" name="Check Box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00000000-0008-0000-0000-00001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да-25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104775</xdr:rowOff>
        </xdr:from>
        <xdr:to>
          <xdr:col>8</xdr:col>
          <xdr:colOff>323850</xdr:colOff>
          <xdr:row>15</xdr:row>
          <xdr:rowOff>257175</xdr:rowOff>
        </xdr:to>
        <xdr:sp macro="" textlink="">
          <xdr:nvSpPr>
            <xdr:cNvPr id="1050" name="Check Box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00000000-0008-0000-0000-00001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да-20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14</xdr:row>
          <xdr:rowOff>104775</xdr:rowOff>
        </xdr:from>
        <xdr:to>
          <xdr:col>10</xdr:col>
          <xdr:colOff>1038225</xdr:colOff>
          <xdr:row>14</xdr:row>
          <xdr:rowOff>247650</xdr:rowOff>
        </xdr:to>
        <xdr:sp macro="" textlink="">
          <xdr:nvSpPr>
            <xdr:cNvPr id="1051" name="Check Box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00000000-0008-0000-0000-00001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15</xdr:row>
          <xdr:rowOff>104775</xdr:rowOff>
        </xdr:from>
        <xdr:to>
          <xdr:col>10</xdr:col>
          <xdr:colOff>1057275</xdr:colOff>
          <xdr:row>15</xdr:row>
          <xdr:rowOff>276225</xdr:rowOff>
        </xdr:to>
        <xdr:sp macro="" textlink="">
          <xdr:nvSpPr>
            <xdr:cNvPr id="1052" name="Check Box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9</xdr:col>
          <xdr:colOff>504825</xdr:colOff>
          <xdr:row>16</xdr:row>
          <xdr:rowOff>104775</xdr:rowOff>
        </xdr:from>
        <xdr:to>
          <xdr:col>10</xdr:col>
          <xdr:colOff>1019175</xdr:colOff>
          <xdr:row>16</xdr:row>
          <xdr:rowOff>285750</xdr:rowOff>
        </xdr:to>
        <xdr:sp macro="" textlink="">
          <xdr:nvSpPr>
            <xdr:cNvPr id="1053" name="Check Box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17</xdr:row>
          <xdr:rowOff>104775</xdr:rowOff>
        </xdr:from>
        <xdr:to>
          <xdr:col>10</xdr:col>
          <xdr:colOff>1028700</xdr:colOff>
          <xdr:row>17</xdr:row>
          <xdr:rowOff>276225</xdr:rowOff>
        </xdr:to>
        <xdr:sp macro="" textlink="">
          <xdr:nvSpPr>
            <xdr:cNvPr id="1054" name="Check Box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00000000-0008-0000-0000-00001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18</xdr:row>
          <xdr:rowOff>104775</xdr:rowOff>
        </xdr:from>
        <xdr:to>
          <xdr:col>10</xdr:col>
          <xdr:colOff>1047750</xdr:colOff>
          <xdr:row>18</xdr:row>
          <xdr:rowOff>247650</xdr:rowOff>
        </xdr:to>
        <xdr:sp macro="" textlink="">
          <xdr:nvSpPr>
            <xdr:cNvPr id="1055" name="Check Box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00000000-0008-0000-0000-00001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19</xdr:row>
          <xdr:rowOff>104775</xdr:rowOff>
        </xdr:from>
        <xdr:to>
          <xdr:col>10</xdr:col>
          <xdr:colOff>1038225</xdr:colOff>
          <xdr:row>19</xdr:row>
          <xdr:rowOff>276225</xdr:rowOff>
        </xdr:to>
        <xdr:sp macro="" textlink="">
          <xdr:nvSpPr>
            <xdr:cNvPr id="1056" name="Check Box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00000000-0008-0000-0000-00002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20</xdr:row>
          <xdr:rowOff>28575</xdr:rowOff>
        </xdr:from>
        <xdr:to>
          <xdr:col>10</xdr:col>
          <xdr:colOff>1028700</xdr:colOff>
          <xdr:row>20</xdr:row>
          <xdr:rowOff>190500</xdr:rowOff>
        </xdr:to>
        <xdr:sp macro="" textlink="">
          <xdr:nvSpPr>
            <xdr:cNvPr id="1057" name="Check Box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00000000-0008-0000-0000-00002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21</xdr:row>
          <xdr:rowOff>104775</xdr:rowOff>
        </xdr:from>
        <xdr:to>
          <xdr:col>10</xdr:col>
          <xdr:colOff>1028700</xdr:colOff>
          <xdr:row>21</xdr:row>
          <xdr:rowOff>266700</xdr:rowOff>
        </xdr:to>
        <xdr:sp macro="" textlink="">
          <xdr:nvSpPr>
            <xdr:cNvPr id="1058" name="Check Box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00000000-0008-0000-0000-00002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22</xdr:row>
          <xdr:rowOff>104775</xdr:rowOff>
        </xdr:from>
        <xdr:to>
          <xdr:col>10</xdr:col>
          <xdr:colOff>1028700</xdr:colOff>
          <xdr:row>22</xdr:row>
          <xdr:rowOff>247650</xdr:rowOff>
        </xdr:to>
        <xdr:sp macro="" textlink="">
          <xdr:nvSpPr>
            <xdr:cNvPr id="1059" name="Check Box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00000000-0008-0000-0000-00002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23</xdr:row>
          <xdr:rowOff>104775</xdr:rowOff>
        </xdr:from>
        <xdr:to>
          <xdr:col>10</xdr:col>
          <xdr:colOff>1047750</xdr:colOff>
          <xdr:row>23</xdr:row>
          <xdr:rowOff>238125</xdr:rowOff>
        </xdr:to>
        <xdr:sp macro="" textlink="">
          <xdr:nvSpPr>
            <xdr:cNvPr id="1060" name="Check Box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00000000-0008-0000-0000-00002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0</xdr:colOff>
          <xdr:row>24</xdr:row>
          <xdr:rowOff>104775</xdr:rowOff>
        </xdr:from>
        <xdr:to>
          <xdr:col>11</xdr:col>
          <xdr:colOff>9525</xdr:colOff>
          <xdr:row>24</xdr:row>
          <xdr:rowOff>257175</xdr:rowOff>
        </xdr:to>
        <xdr:sp macro="" textlink="">
          <xdr:nvSpPr>
            <xdr:cNvPr id="1061" name="Check Box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00000000-0008-0000-0000-00002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није применљиво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26" Type="http://schemas.openxmlformats.org/officeDocument/2006/relationships/ctrlProp" Target="../ctrlProps/ctrlProp23.xml"/><Relationship Id="rId3" Type="http://schemas.openxmlformats.org/officeDocument/2006/relationships/vmlDrawing" Target="../drawings/vmlDrawing1.vml"/><Relationship Id="rId21" Type="http://schemas.openxmlformats.org/officeDocument/2006/relationships/ctrlProp" Target="../ctrlProps/ctrlProp18.xml"/><Relationship Id="rId34" Type="http://schemas.openxmlformats.org/officeDocument/2006/relationships/ctrlProp" Target="../ctrlProps/ctrlProp31.x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5" Type="http://schemas.openxmlformats.org/officeDocument/2006/relationships/ctrlProp" Target="../ctrlProps/ctrlProp22.xml"/><Relationship Id="rId33" Type="http://schemas.openxmlformats.org/officeDocument/2006/relationships/ctrlProp" Target="../ctrlProps/ctrlProp30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20" Type="http://schemas.openxmlformats.org/officeDocument/2006/relationships/ctrlProp" Target="../ctrlProps/ctrlProp17.xml"/><Relationship Id="rId29" Type="http://schemas.openxmlformats.org/officeDocument/2006/relationships/ctrlProp" Target="../ctrlProps/ctrlProp26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24" Type="http://schemas.openxmlformats.org/officeDocument/2006/relationships/ctrlProp" Target="../ctrlProps/ctrlProp21.xml"/><Relationship Id="rId32" Type="http://schemas.openxmlformats.org/officeDocument/2006/relationships/ctrlProp" Target="../ctrlProps/ctrlProp29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23" Type="http://schemas.openxmlformats.org/officeDocument/2006/relationships/ctrlProp" Target="../ctrlProps/ctrlProp20.xml"/><Relationship Id="rId28" Type="http://schemas.openxmlformats.org/officeDocument/2006/relationships/ctrlProp" Target="../ctrlProps/ctrlProp25.xml"/><Relationship Id="rId36" Type="http://schemas.openxmlformats.org/officeDocument/2006/relationships/ctrlProp" Target="../ctrlProps/ctrlProp33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31" Type="http://schemas.openxmlformats.org/officeDocument/2006/relationships/ctrlProp" Target="../ctrlProps/ctrlProp28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Relationship Id="rId22" Type="http://schemas.openxmlformats.org/officeDocument/2006/relationships/ctrlProp" Target="../ctrlProps/ctrlProp19.xml"/><Relationship Id="rId27" Type="http://schemas.openxmlformats.org/officeDocument/2006/relationships/ctrlProp" Target="../ctrlProps/ctrlProp24.xml"/><Relationship Id="rId30" Type="http://schemas.openxmlformats.org/officeDocument/2006/relationships/ctrlProp" Target="../ctrlProps/ctrlProp27.xml"/><Relationship Id="rId35" Type="http://schemas.openxmlformats.org/officeDocument/2006/relationships/ctrlProp" Target="../ctrlProps/ctrlProp32.xml"/><Relationship Id="rId8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8"/>
  <sheetViews>
    <sheetView tabSelected="1" topLeftCell="A19" workbookViewId="0">
      <selection activeCell="O23" sqref="O23"/>
    </sheetView>
  </sheetViews>
  <sheetFormatPr defaultColWidth="12.625" defaultRowHeight="15" customHeight="1" x14ac:dyDescent="0.2"/>
  <cols>
    <col min="1" max="1" width="2.375" customWidth="1"/>
    <col min="2" max="2" width="19.375" customWidth="1"/>
    <col min="3" max="3" width="10.375" customWidth="1"/>
    <col min="4" max="4" width="7.625" customWidth="1"/>
    <col min="5" max="5" width="8.125" customWidth="1"/>
    <col min="6" max="6" width="4.75" hidden="1" customWidth="1"/>
    <col min="7" max="7" width="0.25" hidden="1" customWidth="1"/>
    <col min="8" max="8" width="3.375" hidden="1" customWidth="1"/>
    <col min="9" max="9" width="6.75" customWidth="1"/>
    <col min="10" max="10" width="6.625" customWidth="1"/>
    <col min="11" max="11" width="14.25" customWidth="1"/>
    <col min="12" max="13" width="6.25" customWidth="1"/>
    <col min="14" max="14" width="14.375" customWidth="1"/>
    <col min="15" max="26" width="7.625" customWidth="1"/>
  </cols>
  <sheetData>
    <row r="1" spans="1:26" ht="15.75" customHeight="1" x14ac:dyDescent="0.2">
      <c r="A1" s="32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4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">
      <c r="A2" s="32" t="s">
        <v>39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4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32" t="s">
        <v>1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4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29.25" customHeight="1" x14ac:dyDescent="0.2">
      <c r="A4" s="35" t="s">
        <v>2</v>
      </c>
      <c r="B4" s="34"/>
      <c r="C4" s="36" t="s">
        <v>40</v>
      </c>
      <c r="D4" s="33"/>
      <c r="E4" s="33"/>
      <c r="F4" s="33"/>
      <c r="G4" s="33"/>
      <c r="H4" s="33"/>
      <c r="I4" s="33"/>
      <c r="J4" s="33"/>
      <c r="K4" s="33"/>
      <c r="L4" s="33"/>
      <c r="M4" s="34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2">
      <c r="A5" s="32" t="s">
        <v>3</v>
      </c>
      <c r="B5" s="34"/>
      <c r="C5" s="37" t="s">
        <v>41</v>
      </c>
      <c r="D5" s="33"/>
      <c r="E5" s="33"/>
      <c r="F5" s="33"/>
      <c r="G5" s="33"/>
      <c r="H5" s="33"/>
      <c r="I5" s="33"/>
      <c r="J5" s="33"/>
      <c r="K5" s="33"/>
      <c r="L5" s="33"/>
      <c r="M5" s="34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" customHeight="1" x14ac:dyDescent="0.2">
      <c r="A6" s="36" t="s">
        <v>4</v>
      </c>
      <c r="B6" s="34"/>
      <c r="C6" s="35" t="s">
        <v>42</v>
      </c>
      <c r="D6" s="33"/>
      <c r="E6" s="33"/>
      <c r="F6" s="33"/>
      <c r="G6" s="33"/>
      <c r="H6" s="33"/>
      <c r="I6" s="33"/>
      <c r="J6" s="33"/>
      <c r="K6" s="33"/>
      <c r="L6" s="33"/>
      <c r="M6" s="34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5" customHeight="1" x14ac:dyDescent="0.2">
      <c r="A7" s="36" t="s">
        <v>5</v>
      </c>
      <c r="B7" s="34"/>
      <c r="C7" s="35" t="s">
        <v>55</v>
      </c>
      <c r="D7" s="33"/>
      <c r="E7" s="33"/>
      <c r="F7" s="33"/>
      <c r="G7" s="33"/>
      <c r="H7" s="33"/>
      <c r="I7" s="33"/>
      <c r="J7" s="33"/>
      <c r="K7" s="33"/>
      <c r="L7" s="33"/>
      <c r="M7" s="34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27" customHeight="1" x14ac:dyDescent="0.2">
      <c r="A8" s="36" t="s">
        <v>6</v>
      </c>
      <c r="B8" s="33"/>
      <c r="C8" s="34"/>
      <c r="D8" s="40" t="s">
        <v>43</v>
      </c>
      <c r="E8" s="33"/>
      <c r="F8" s="33"/>
      <c r="G8" s="33"/>
      <c r="H8" s="33"/>
      <c r="I8" s="33"/>
      <c r="J8" s="33"/>
      <c r="K8" s="33"/>
      <c r="L8" s="33"/>
      <c r="M8" s="34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 x14ac:dyDescent="0.2">
      <c r="A9" s="32" t="s">
        <v>7</v>
      </c>
      <c r="B9" s="33"/>
      <c r="C9" s="34"/>
      <c r="D9" s="41"/>
      <c r="E9" s="33"/>
      <c r="F9" s="33"/>
      <c r="G9" s="33"/>
      <c r="H9" s="33"/>
      <c r="I9" s="33"/>
      <c r="J9" s="33"/>
      <c r="K9" s="33"/>
      <c r="L9" s="33"/>
      <c r="M9" s="34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5" customHeight="1" x14ac:dyDescent="0.2">
      <c r="A10" s="32" t="s">
        <v>8</v>
      </c>
      <c r="B10" s="33"/>
      <c r="C10" s="34"/>
      <c r="D10" s="41"/>
      <c r="E10" s="33"/>
      <c r="F10" s="33"/>
      <c r="G10" s="33"/>
      <c r="H10" s="33"/>
      <c r="I10" s="33"/>
      <c r="J10" s="33"/>
      <c r="K10" s="33"/>
      <c r="L10" s="33"/>
      <c r="M10" s="34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2">
      <c r="A11" s="32" t="s">
        <v>9</v>
      </c>
      <c r="B11" s="33"/>
      <c r="C11" s="34"/>
      <c r="D11" s="41"/>
      <c r="E11" s="33"/>
      <c r="F11" s="33"/>
      <c r="G11" s="33"/>
      <c r="H11" s="33"/>
      <c r="I11" s="33"/>
      <c r="J11" s="33"/>
      <c r="K11" s="33"/>
      <c r="L11" s="33"/>
      <c r="M11" s="34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 x14ac:dyDescent="0.2">
      <c r="A12" s="32" t="s">
        <v>10</v>
      </c>
      <c r="B12" s="33"/>
      <c r="C12" s="34"/>
      <c r="D12" s="41"/>
      <c r="E12" s="33"/>
      <c r="F12" s="33"/>
      <c r="G12" s="33"/>
      <c r="H12" s="33"/>
      <c r="I12" s="33"/>
      <c r="J12" s="33"/>
      <c r="K12" s="33"/>
      <c r="L12" s="33"/>
      <c r="M12" s="34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37.5" customHeight="1" x14ac:dyDescent="0.2">
      <c r="A13" s="38"/>
      <c r="B13" s="42" t="s">
        <v>11</v>
      </c>
      <c r="C13" s="43"/>
      <c r="D13" s="43"/>
      <c r="E13" s="43"/>
      <c r="F13" s="43"/>
      <c r="G13" s="43"/>
      <c r="H13" s="44"/>
      <c r="I13" s="48" t="s">
        <v>12</v>
      </c>
      <c r="J13" s="33"/>
      <c r="K13" s="33"/>
      <c r="L13" s="34"/>
      <c r="M13" s="49" t="s">
        <v>13</v>
      </c>
    </row>
    <row r="14" spans="1:26" ht="131.25" customHeight="1" x14ac:dyDescent="0.2">
      <c r="A14" s="39"/>
      <c r="B14" s="45"/>
      <c r="C14" s="46"/>
      <c r="D14" s="46"/>
      <c r="E14" s="46"/>
      <c r="F14" s="46"/>
      <c r="G14" s="46"/>
      <c r="H14" s="47"/>
      <c r="I14" s="3" t="s">
        <v>14</v>
      </c>
      <c r="J14" s="3" t="s">
        <v>15</v>
      </c>
      <c r="K14" s="3" t="s">
        <v>16</v>
      </c>
      <c r="L14" s="3" t="s">
        <v>17</v>
      </c>
      <c r="M14" s="39"/>
    </row>
    <row r="15" spans="1:26" ht="41.25" customHeight="1" x14ac:dyDescent="0.2">
      <c r="A15" s="4">
        <v>1</v>
      </c>
      <c r="B15" s="50" t="s">
        <v>44</v>
      </c>
      <c r="C15" s="33"/>
      <c r="D15" s="33"/>
      <c r="E15" s="33"/>
      <c r="F15" s="33"/>
      <c r="G15" s="33"/>
      <c r="H15" s="34"/>
      <c r="I15" s="28" t="b">
        <v>0</v>
      </c>
      <c r="J15" s="28" t="b">
        <v>0</v>
      </c>
      <c r="K15" s="29" t="b">
        <v>0</v>
      </c>
      <c r="L15" s="5"/>
      <c r="M15" s="6" t="str">
        <f>IF(I15=FALSE,IF(J15=TRUE,0,""),20)</f>
        <v/>
      </c>
      <c r="N15" s="31">
        <f>IF(K15=TRUE,0,20)</f>
        <v>20</v>
      </c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</row>
    <row r="16" spans="1:26" ht="33" customHeight="1" x14ac:dyDescent="0.2">
      <c r="A16" s="4">
        <v>2</v>
      </c>
      <c r="B16" s="51" t="s">
        <v>45</v>
      </c>
      <c r="C16" s="33"/>
      <c r="D16" s="33"/>
      <c r="E16" s="33"/>
      <c r="F16" s="33"/>
      <c r="G16" s="33"/>
      <c r="H16" s="34"/>
      <c r="I16" s="28" t="b">
        <v>0</v>
      </c>
      <c r="J16" s="28" t="b">
        <v>0</v>
      </c>
      <c r="K16" s="29" t="b">
        <v>0</v>
      </c>
      <c r="L16" s="5"/>
      <c r="M16" s="6" t="str">
        <f>IF(I16=FALSE,IF(J16=TRUE,0,""),20)</f>
        <v/>
      </c>
      <c r="N16" s="31">
        <f>IF(K16=TRUE,0,20)</f>
        <v>20</v>
      </c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</row>
    <row r="17" spans="1:26" ht="35.25" customHeight="1" x14ac:dyDescent="0.2">
      <c r="A17" s="4">
        <v>3</v>
      </c>
      <c r="B17" s="51" t="s">
        <v>46</v>
      </c>
      <c r="C17" s="33"/>
      <c r="D17" s="33"/>
      <c r="E17" s="33"/>
      <c r="F17" s="33"/>
      <c r="G17" s="33"/>
      <c r="H17" s="34"/>
      <c r="I17" s="28" t="b">
        <v>0</v>
      </c>
      <c r="J17" s="28" t="b">
        <v>0</v>
      </c>
      <c r="K17" s="29" t="b">
        <v>0</v>
      </c>
      <c r="L17" s="8"/>
      <c r="M17" s="6" t="str">
        <f t="shared" ref="M17:M23" si="0">IF(I17=FALSE,IF(J17=TRUE,0,""),15)</f>
        <v/>
      </c>
      <c r="N17" s="31">
        <f t="shared" ref="N17:N23" si="1">IF(K17=TRUE,0,15)</f>
        <v>15</v>
      </c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</row>
    <row r="18" spans="1:26" ht="47.25" customHeight="1" x14ac:dyDescent="0.2">
      <c r="A18" s="4">
        <v>4</v>
      </c>
      <c r="B18" s="50" t="s">
        <v>47</v>
      </c>
      <c r="C18" s="33"/>
      <c r="D18" s="33"/>
      <c r="E18" s="33"/>
      <c r="F18" s="33"/>
      <c r="G18" s="33"/>
      <c r="H18" s="34"/>
      <c r="I18" s="28" t="b">
        <v>0</v>
      </c>
      <c r="J18" s="28" t="b">
        <v>0</v>
      </c>
      <c r="K18" s="29" t="b">
        <v>0</v>
      </c>
      <c r="L18" s="8"/>
      <c r="M18" s="6" t="str">
        <f t="shared" si="0"/>
        <v/>
      </c>
      <c r="N18" s="31">
        <f t="shared" si="1"/>
        <v>15</v>
      </c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</row>
    <row r="19" spans="1:26" ht="75.75" customHeight="1" x14ac:dyDescent="0.2">
      <c r="A19" s="4">
        <v>5</v>
      </c>
      <c r="B19" s="50" t="s">
        <v>48</v>
      </c>
      <c r="C19" s="33"/>
      <c r="D19" s="33"/>
      <c r="E19" s="33"/>
      <c r="F19" s="33"/>
      <c r="G19" s="33"/>
      <c r="H19" s="34"/>
      <c r="I19" s="28" t="b">
        <v>0</v>
      </c>
      <c r="J19" s="28" t="b">
        <v>0</v>
      </c>
      <c r="K19" s="29" t="b">
        <v>0</v>
      </c>
      <c r="L19" s="8"/>
      <c r="M19" s="6" t="str">
        <f t="shared" si="0"/>
        <v/>
      </c>
      <c r="N19" s="31">
        <f t="shared" si="1"/>
        <v>15</v>
      </c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</row>
    <row r="20" spans="1:26" ht="32.25" customHeight="1" x14ac:dyDescent="0.2">
      <c r="A20" s="4">
        <v>6</v>
      </c>
      <c r="B20" s="51" t="s">
        <v>49</v>
      </c>
      <c r="C20" s="33"/>
      <c r="D20" s="33"/>
      <c r="E20" s="33"/>
      <c r="F20" s="33"/>
      <c r="G20" s="33"/>
      <c r="H20" s="34"/>
      <c r="I20" s="28" t="b">
        <v>0</v>
      </c>
      <c r="J20" s="28" t="b">
        <v>0</v>
      </c>
      <c r="K20" s="29" t="b">
        <v>0</v>
      </c>
      <c r="L20" s="8"/>
      <c r="M20" s="6" t="str">
        <f t="shared" si="0"/>
        <v/>
      </c>
      <c r="N20" s="31">
        <f t="shared" si="1"/>
        <v>15</v>
      </c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</row>
    <row r="21" spans="1:26" ht="44.25" customHeight="1" x14ac:dyDescent="0.2">
      <c r="A21" s="4">
        <v>7</v>
      </c>
      <c r="B21" s="50" t="s">
        <v>50</v>
      </c>
      <c r="C21" s="33"/>
      <c r="D21" s="33"/>
      <c r="E21" s="33"/>
      <c r="F21" s="33"/>
      <c r="G21" s="33"/>
      <c r="H21" s="34"/>
      <c r="I21" s="28" t="b">
        <v>0</v>
      </c>
      <c r="J21" s="28" t="b">
        <v>0</v>
      </c>
      <c r="K21" s="29" t="b">
        <v>0</v>
      </c>
      <c r="L21" s="5"/>
      <c r="M21" s="6" t="str">
        <f t="shared" si="0"/>
        <v/>
      </c>
      <c r="N21" s="31">
        <f t="shared" si="1"/>
        <v>15</v>
      </c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</row>
    <row r="22" spans="1:26" ht="42.75" customHeight="1" x14ac:dyDescent="0.2">
      <c r="A22" s="4">
        <v>8</v>
      </c>
      <c r="B22" s="50" t="s">
        <v>51</v>
      </c>
      <c r="C22" s="33"/>
      <c r="D22" s="33"/>
      <c r="E22" s="52"/>
      <c r="F22" s="9"/>
      <c r="G22" s="9"/>
      <c r="H22" s="10"/>
      <c r="I22" s="28" t="b">
        <v>0</v>
      </c>
      <c r="J22" s="28" t="b">
        <v>0</v>
      </c>
      <c r="K22" s="29" t="b">
        <v>0</v>
      </c>
      <c r="L22" s="5"/>
      <c r="M22" s="6" t="str">
        <f t="shared" si="0"/>
        <v/>
      </c>
      <c r="N22" s="31">
        <f t="shared" si="1"/>
        <v>15</v>
      </c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</row>
    <row r="23" spans="1:26" ht="31.5" customHeight="1" x14ac:dyDescent="0.2">
      <c r="A23" s="4">
        <v>9</v>
      </c>
      <c r="B23" s="51" t="s">
        <v>52</v>
      </c>
      <c r="C23" s="33"/>
      <c r="D23" s="33"/>
      <c r="E23" s="33"/>
      <c r="F23" s="33"/>
      <c r="G23" s="33"/>
      <c r="H23" s="34"/>
      <c r="I23" s="28" t="b">
        <v>0</v>
      </c>
      <c r="J23" s="28" t="b">
        <v>0</v>
      </c>
      <c r="K23" s="29"/>
      <c r="L23" s="8"/>
      <c r="M23" s="6" t="str">
        <f t="shared" si="0"/>
        <v/>
      </c>
      <c r="N23" s="31">
        <f t="shared" si="1"/>
        <v>15</v>
      </c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</row>
    <row r="24" spans="1:26" ht="40.5" customHeight="1" x14ac:dyDescent="0.2">
      <c r="A24" s="4">
        <v>10</v>
      </c>
      <c r="B24" s="51" t="s">
        <v>53</v>
      </c>
      <c r="C24" s="33"/>
      <c r="D24" s="33"/>
      <c r="E24" s="33"/>
      <c r="F24" s="33"/>
      <c r="G24" s="33"/>
      <c r="H24" s="34"/>
      <c r="I24" s="28" t="b">
        <v>0</v>
      </c>
      <c r="J24" s="28" t="b">
        <v>0</v>
      </c>
      <c r="K24" s="29" t="b">
        <v>0</v>
      </c>
      <c r="L24" s="5"/>
      <c r="M24" s="6" t="str">
        <f>IF(J24=FALSE,IF(I24=TRUE,0,""),10)</f>
        <v/>
      </c>
      <c r="N24" s="31">
        <f>IF(K24=TRUE,0,10)</f>
        <v>10</v>
      </c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</row>
    <row r="25" spans="1:26" ht="41.25" customHeight="1" x14ac:dyDescent="0.2">
      <c r="A25" s="4">
        <v>11</v>
      </c>
      <c r="B25" s="51" t="s">
        <v>54</v>
      </c>
      <c r="C25" s="33"/>
      <c r="D25" s="33"/>
      <c r="E25" s="33"/>
      <c r="F25" s="33"/>
      <c r="G25" s="33"/>
      <c r="H25" s="34"/>
      <c r="I25" s="28" t="b">
        <v>0</v>
      </c>
      <c r="J25" s="28" t="b">
        <v>0</v>
      </c>
      <c r="K25" s="29" t="b">
        <v>0</v>
      </c>
      <c r="L25" s="8"/>
      <c r="M25" s="6" t="str">
        <f>IF(I25=FALSE,IF(J25=TRUE,0,""),25)</f>
        <v/>
      </c>
      <c r="N25" s="31">
        <f>IF(K25=TRUE,0,25)</f>
        <v>25</v>
      </c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</row>
    <row r="26" spans="1:26" ht="21" customHeight="1" x14ac:dyDescent="0.2">
      <c r="A26" s="54" t="s">
        <v>38</v>
      </c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12">
        <f>IF(SUM(N15:N25)&lt;&gt;0, SUM(N15:N25)," ")</f>
        <v>180</v>
      </c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24.75" customHeight="1" x14ac:dyDescent="0.2">
      <c r="A27" s="54" t="s">
        <v>62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12" t="str">
        <f>IF(SUM(M15:M25)&lt;&gt;0, SUM(M15:M25)," ")</f>
        <v xml:space="preserve"> </v>
      </c>
    </row>
    <row r="28" spans="1:26" ht="15.75" customHeight="1" x14ac:dyDescent="0.2">
      <c r="A28" s="55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4"/>
    </row>
    <row r="29" spans="1:26" ht="20.25" customHeight="1" x14ac:dyDescent="0.2">
      <c r="A29" s="56"/>
      <c r="B29" s="57"/>
      <c r="C29" s="57"/>
      <c r="D29" s="57"/>
      <c r="E29" s="57"/>
      <c r="F29" s="57"/>
      <c r="G29" s="57"/>
      <c r="H29" s="57"/>
      <c r="I29" s="57"/>
      <c r="J29" s="57"/>
      <c r="K29" s="57"/>
      <c r="L29" s="57"/>
      <c r="M29" s="58"/>
    </row>
    <row r="30" spans="1:26" ht="20.25" customHeight="1" x14ac:dyDescent="0.2">
      <c r="A30" s="56"/>
      <c r="B30" s="57"/>
      <c r="C30" s="57"/>
      <c r="D30" s="57"/>
      <c r="E30" s="57"/>
      <c r="F30" s="57"/>
      <c r="G30" s="57"/>
      <c r="H30" s="57"/>
      <c r="I30" s="57"/>
      <c r="J30" s="57"/>
      <c r="K30" s="57"/>
      <c r="L30" s="57"/>
      <c r="M30" s="58"/>
    </row>
    <row r="31" spans="1:26" ht="18" customHeight="1" x14ac:dyDescent="0.2">
      <c r="A31" s="56"/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8"/>
    </row>
    <row r="32" spans="1:26" ht="17.25" customHeight="1" x14ac:dyDescent="0.2">
      <c r="A32" s="45"/>
      <c r="B32" s="46"/>
      <c r="C32" s="46"/>
      <c r="D32" s="46"/>
      <c r="E32" s="46"/>
      <c r="F32" s="46"/>
      <c r="G32" s="46"/>
      <c r="H32" s="46"/>
      <c r="I32" s="46"/>
      <c r="J32" s="46"/>
      <c r="K32" s="46"/>
      <c r="L32" s="46"/>
      <c r="M32" s="47"/>
    </row>
    <row r="33" spans="1:13" ht="15.75" customHeight="1" x14ac:dyDescent="0.25">
      <c r="A33" s="13" t="s">
        <v>18</v>
      </c>
      <c r="B33" s="13"/>
      <c r="C33" s="13"/>
      <c r="D33" s="13"/>
      <c r="E33" s="13"/>
      <c r="F33" s="13"/>
      <c r="G33" s="13"/>
      <c r="H33" s="13"/>
      <c r="I33" s="13"/>
      <c r="J33" s="14"/>
      <c r="K33" s="14"/>
      <c r="L33" s="14"/>
      <c r="M33" s="14"/>
    </row>
    <row r="34" spans="1:13" ht="15.75" customHeight="1" x14ac:dyDescent="0.25">
      <c r="A34" s="13" t="s">
        <v>19</v>
      </c>
      <c r="B34" s="13"/>
      <c r="C34" s="13"/>
      <c r="D34" s="13"/>
      <c r="E34" s="13"/>
      <c r="F34" s="13"/>
      <c r="G34" s="13"/>
      <c r="H34" s="13"/>
      <c r="I34" s="13"/>
      <c r="J34" s="14"/>
      <c r="K34" s="14"/>
      <c r="L34" s="14"/>
      <c r="M34" s="14"/>
    </row>
    <row r="35" spans="1:13" ht="15.75" customHeight="1" x14ac:dyDescent="0.2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15.75" customHeight="1" x14ac:dyDescent="0.2">
      <c r="A36" s="14" t="s">
        <v>20</v>
      </c>
      <c r="B36" s="14"/>
      <c r="C36" s="14"/>
      <c r="D36" s="14"/>
      <c r="E36" s="14"/>
      <c r="F36" s="14"/>
      <c r="G36" s="14"/>
      <c r="H36" s="14"/>
      <c r="I36" s="14" t="s">
        <v>21</v>
      </c>
      <c r="J36" s="14"/>
      <c r="K36" s="14"/>
      <c r="L36" s="14"/>
      <c r="M36" s="14"/>
    </row>
    <row r="37" spans="1:13" ht="15.75" customHeight="1" x14ac:dyDescent="0.2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</row>
    <row r="38" spans="1:13" ht="15.7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spans="1:13" ht="15.75" customHeight="1" x14ac:dyDescent="0.2">
      <c r="A39" s="14" t="s">
        <v>22</v>
      </c>
      <c r="B39" s="14"/>
      <c r="C39" s="14"/>
      <c r="D39" s="14"/>
      <c r="E39" s="14"/>
      <c r="F39" s="14"/>
      <c r="G39" s="14"/>
      <c r="H39" s="14"/>
      <c r="I39" s="14" t="s">
        <v>23</v>
      </c>
      <c r="J39" s="14"/>
      <c r="K39" s="14"/>
      <c r="L39" s="14"/>
      <c r="M39" s="14"/>
    </row>
    <row r="40" spans="1:13" ht="15.75" customHeight="1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15.75" customHeight="1" x14ac:dyDescent="0.2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27" customHeight="1" x14ac:dyDescent="0.2">
      <c r="A42" s="15"/>
      <c r="B42" s="15"/>
      <c r="C42" s="15"/>
      <c r="D42" s="15"/>
      <c r="E42" s="16"/>
      <c r="F42" s="17"/>
      <c r="G42" s="15"/>
      <c r="H42" s="15"/>
      <c r="L42" s="15"/>
      <c r="M42" s="15"/>
    </row>
    <row r="43" spans="1:13" ht="15" customHeight="1" x14ac:dyDescent="0.25">
      <c r="A43" s="15"/>
      <c r="B43" s="15"/>
      <c r="C43" s="15"/>
      <c r="D43" s="53" t="s">
        <v>24</v>
      </c>
      <c r="E43" s="33"/>
      <c r="F43" s="34"/>
      <c r="G43" s="15"/>
      <c r="H43" s="15"/>
      <c r="I43" s="18" t="str">
        <f>M27</f>
        <v xml:space="preserve"> </v>
      </c>
      <c r="L43" s="15"/>
      <c r="M43" s="15"/>
    </row>
    <row r="44" spans="1:13" ht="15" customHeight="1" x14ac:dyDescent="0.25">
      <c r="A44" s="15"/>
      <c r="B44" s="15"/>
      <c r="C44" s="15"/>
      <c r="D44" s="59" t="s">
        <v>25</v>
      </c>
      <c r="E44" s="34"/>
      <c r="F44" s="19">
        <v>475</v>
      </c>
      <c r="G44" s="15"/>
      <c r="H44" s="15"/>
      <c r="I44" s="18">
        <f>M26</f>
        <v>180</v>
      </c>
      <c r="L44" s="15"/>
      <c r="M44" s="15"/>
    </row>
    <row r="45" spans="1:13" ht="15" customHeight="1" x14ac:dyDescent="0.25">
      <c r="A45" s="15"/>
      <c r="B45" s="15"/>
      <c r="C45" s="15"/>
      <c r="D45" s="60" t="s">
        <v>26</v>
      </c>
      <c r="E45" s="33"/>
      <c r="F45" s="20" t="s">
        <v>27</v>
      </c>
      <c r="G45" s="15"/>
      <c r="H45" s="15"/>
      <c r="I45" s="21" t="s">
        <v>61</v>
      </c>
      <c r="L45" s="15"/>
      <c r="M45" s="15"/>
    </row>
    <row r="46" spans="1:13" ht="15" customHeight="1" x14ac:dyDescent="0.25">
      <c r="A46" s="15"/>
      <c r="B46" s="15"/>
      <c r="C46" s="15"/>
      <c r="D46" s="60" t="s">
        <v>28</v>
      </c>
      <c r="E46" s="33"/>
      <c r="F46" s="22">
        <v>0</v>
      </c>
      <c r="G46" s="15"/>
      <c r="H46" s="15"/>
      <c r="I46" s="30">
        <v>0</v>
      </c>
      <c r="L46" s="15"/>
      <c r="M46" s="15"/>
    </row>
    <row r="47" spans="1:13" ht="28.5" customHeight="1" x14ac:dyDescent="0.2">
      <c r="A47" s="15"/>
      <c r="B47" s="15"/>
      <c r="C47" s="15"/>
      <c r="D47" s="51" t="s">
        <v>29</v>
      </c>
      <c r="E47" s="33"/>
      <c r="F47" s="34"/>
      <c r="G47" s="15"/>
      <c r="H47" s="15"/>
      <c r="I47" s="23"/>
      <c r="J47" s="15"/>
      <c r="K47" s="15"/>
      <c r="L47" s="15"/>
      <c r="M47" s="15"/>
    </row>
    <row r="48" spans="1:13" ht="51.75" customHeight="1" x14ac:dyDescent="0.2">
      <c r="A48" s="15"/>
      <c r="B48" s="15"/>
      <c r="C48" s="15"/>
      <c r="D48" s="61" t="s">
        <v>30</v>
      </c>
      <c r="E48" s="34"/>
      <c r="F48" s="15"/>
      <c r="G48" s="15"/>
      <c r="H48" s="15"/>
      <c r="I48" s="24" t="str">
        <f>IFERROR(I43/I44," ")</f>
        <v xml:space="preserve"> </v>
      </c>
      <c r="J48" s="15"/>
      <c r="K48" s="15"/>
      <c r="L48" s="15"/>
      <c r="M48" s="15"/>
    </row>
    <row r="49" spans="1:13" ht="15.75" customHeight="1" x14ac:dyDescent="0.2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15.75" customHeight="1" x14ac:dyDescent="0.2">
      <c r="A50" s="15"/>
      <c r="B50" s="15"/>
      <c r="C50" s="15"/>
      <c r="D50" s="25"/>
      <c r="E50" s="25"/>
      <c r="F50" s="25"/>
      <c r="G50" s="15"/>
      <c r="H50" s="15"/>
      <c r="I50" s="15"/>
      <c r="J50" s="15"/>
      <c r="K50" s="15"/>
      <c r="L50" s="15"/>
      <c r="M50" s="15"/>
    </row>
    <row r="51" spans="1:13" ht="29.25" customHeight="1" x14ac:dyDescent="0.2">
      <c r="A51" s="15"/>
      <c r="B51" s="15"/>
      <c r="C51" s="15"/>
      <c r="D51" s="26" t="s">
        <v>31</v>
      </c>
      <c r="E51" s="26" t="s">
        <v>32</v>
      </c>
      <c r="F51" s="25"/>
      <c r="G51" s="15"/>
      <c r="H51" s="15"/>
      <c r="I51" s="15"/>
      <c r="J51" s="15"/>
      <c r="K51" s="15"/>
      <c r="L51" s="15"/>
      <c r="M51" s="15"/>
    </row>
    <row r="52" spans="1:13" ht="29.25" customHeight="1" x14ac:dyDescent="0.2">
      <c r="A52" s="15"/>
      <c r="B52" s="15"/>
      <c r="C52" s="15"/>
      <c r="D52" s="26" t="s">
        <v>33</v>
      </c>
      <c r="E52" s="26" t="s">
        <v>56</v>
      </c>
      <c r="F52" s="25"/>
      <c r="G52" s="15"/>
      <c r="H52" s="15"/>
      <c r="I52" s="15"/>
      <c r="J52" s="15"/>
      <c r="K52" s="15"/>
      <c r="L52" s="15"/>
      <c r="M52" s="15"/>
    </row>
    <row r="53" spans="1:13" ht="19.5" customHeight="1" x14ac:dyDescent="0.2">
      <c r="A53" s="15"/>
      <c r="B53" s="15"/>
      <c r="C53" s="15"/>
      <c r="D53" s="26" t="s">
        <v>34</v>
      </c>
      <c r="E53" s="26" t="s">
        <v>57</v>
      </c>
      <c r="F53" s="25"/>
      <c r="G53" s="15"/>
      <c r="H53" s="15"/>
      <c r="I53" s="15"/>
      <c r="J53" s="15"/>
      <c r="K53" s="15"/>
      <c r="L53" s="15"/>
      <c r="M53" s="15"/>
    </row>
    <row r="54" spans="1:13" ht="19.5" customHeight="1" x14ac:dyDescent="0.2">
      <c r="A54" s="15"/>
      <c r="B54" s="15"/>
      <c r="C54" s="15"/>
      <c r="D54" s="26" t="s">
        <v>35</v>
      </c>
      <c r="E54" s="26" t="s">
        <v>58</v>
      </c>
      <c r="F54" s="25"/>
      <c r="G54" s="15"/>
      <c r="H54" s="15"/>
      <c r="I54" s="15"/>
      <c r="J54" s="15"/>
      <c r="K54" s="15"/>
      <c r="L54" s="15"/>
      <c r="M54" s="15"/>
    </row>
    <row r="55" spans="1:13" ht="18.75" customHeight="1" x14ac:dyDescent="0.2">
      <c r="A55" s="15"/>
      <c r="B55" s="15"/>
      <c r="C55" s="15"/>
      <c r="D55" s="26" t="s">
        <v>36</v>
      </c>
      <c r="E55" s="26" t="s">
        <v>59</v>
      </c>
      <c r="F55" s="25"/>
      <c r="G55" s="15"/>
      <c r="H55" s="15"/>
      <c r="I55" s="15"/>
      <c r="J55" s="15"/>
      <c r="K55" s="15"/>
      <c r="L55" s="15"/>
      <c r="M55" s="15"/>
    </row>
    <row r="56" spans="1:13" ht="25.5" customHeight="1" x14ac:dyDescent="0.2">
      <c r="D56" s="26" t="s">
        <v>37</v>
      </c>
      <c r="E56" s="26" t="s">
        <v>60</v>
      </c>
      <c r="F56" s="25"/>
    </row>
    <row r="57" spans="1:13" ht="15.75" customHeight="1" x14ac:dyDescent="0.25">
      <c r="E57" s="27"/>
      <c r="F57" s="27"/>
    </row>
    <row r="58" spans="1:13" ht="15.75" customHeight="1" x14ac:dyDescent="0.2"/>
    <row r="59" spans="1:13" ht="15.75" customHeight="1" x14ac:dyDescent="0.2"/>
    <row r="60" spans="1:13" ht="15.75" customHeight="1" x14ac:dyDescent="0.2"/>
    <row r="61" spans="1:13" ht="15.75" customHeight="1" x14ac:dyDescent="0.2"/>
    <row r="62" spans="1:13" ht="15.75" customHeight="1" x14ac:dyDescent="0.2"/>
    <row r="63" spans="1:13" ht="15.75" customHeight="1" x14ac:dyDescent="0.2">
      <c r="E63" s="25"/>
      <c r="F63" s="25"/>
    </row>
    <row r="64" spans="1:13" ht="15.75" customHeight="1" x14ac:dyDescent="0.2">
      <c r="E64" s="25"/>
      <c r="F64" s="25"/>
    </row>
    <row r="65" spans="5:6" ht="15" customHeight="1" x14ac:dyDescent="0.2">
      <c r="E65" s="25"/>
      <c r="F65" s="25"/>
    </row>
    <row r="66" spans="5:6" ht="15.75" customHeight="1" x14ac:dyDescent="0.2">
      <c r="E66" s="25"/>
      <c r="F66" s="25"/>
    </row>
    <row r="67" spans="5:6" ht="15.75" customHeight="1" x14ac:dyDescent="0.2">
      <c r="E67" s="25"/>
      <c r="F67" s="25"/>
    </row>
    <row r="68" spans="5:6" ht="15.75" customHeight="1" x14ac:dyDescent="0.2">
      <c r="E68" s="25"/>
      <c r="F68" s="25"/>
    </row>
    <row r="69" spans="5:6" ht="15.75" customHeight="1" x14ac:dyDescent="0.2"/>
    <row r="70" spans="5:6" ht="15.75" customHeight="1" x14ac:dyDescent="0.2"/>
    <row r="71" spans="5:6" ht="15.75" customHeight="1" x14ac:dyDescent="0.2"/>
    <row r="72" spans="5:6" ht="15.75" customHeight="1" x14ac:dyDescent="0.2"/>
    <row r="73" spans="5:6" ht="15.75" customHeight="1" x14ac:dyDescent="0.2"/>
    <row r="74" spans="5:6" ht="15.75" customHeight="1" x14ac:dyDescent="0.2"/>
    <row r="75" spans="5:6" ht="15.75" customHeight="1" x14ac:dyDescent="0.2"/>
    <row r="76" spans="5:6" ht="15.75" customHeight="1" x14ac:dyDescent="0.2"/>
    <row r="77" spans="5:6" ht="15.75" customHeight="1" x14ac:dyDescent="0.2"/>
    <row r="78" spans="5:6" ht="15.75" customHeight="1" x14ac:dyDescent="0.2"/>
    <row r="79" spans="5:6" ht="15.75" customHeight="1" x14ac:dyDescent="0.2"/>
    <row r="80" spans="5:6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</sheetData>
  <mergeCells count="45">
    <mergeCell ref="D44:E44"/>
    <mergeCell ref="D45:E45"/>
    <mergeCell ref="D46:E46"/>
    <mergeCell ref="D47:F47"/>
    <mergeCell ref="D48:E48"/>
    <mergeCell ref="B20:H20"/>
    <mergeCell ref="B21:H21"/>
    <mergeCell ref="B22:E22"/>
    <mergeCell ref="D43:F43"/>
    <mergeCell ref="B23:H23"/>
    <mergeCell ref="B24:H24"/>
    <mergeCell ref="B25:H25"/>
    <mergeCell ref="A27:L27"/>
    <mergeCell ref="A28:M32"/>
    <mergeCell ref="A26:L26"/>
    <mergeCell ref="B15:H15"/>
    <mergeCell ref="B16:H16"/>
    <mergeCell ref="B17:H17"/>
    <mergeCell ref="B18:H18"/>
    <mergeCell ref="B19:H19"/>
    <mergeCell ref="A12:C12"/>
    <mergeCell ref="A13:A14"/>
    <mergeCell ref="A6:B6"/>
    <mergeCell ref="A7:B7"/>
    <mergeCell ref="C7:M7"/>
    <mergeCell ref="A8:C8"/>
    <mergeCell ref="D8:M8"/>
    <mergeCell ref="D9:M9"/>
    <mergeCell ref="C6:M6"/>
    <mergeCell ref="D10:M10"/>
    <mergeCell ref="D11:M11"/>
    <mergeCell ref="D12:M12"/>
    <mergeCell ref="B13:H14"/>
    <mergeCell ref="I13:L13"/>
    <mergeCell ref="M13:M14"/>
    <mergeCell ref="A5:B5"/>
    <mergeCell ref="C5:M5"/>
    <mergeCell ref="A9:C9"/>
    <mergeCell ref="A10:C10"/>
    <mergeCell ref="A11:C11"/>
    <mergeCell ref="A1:M1"/>
    <mergeCell ref="A2:M2"/>
    <mergeCell ref="A3:M3"/>
    <mergeCell ref="A4:B4"/>
    <mergeCell ref="C4:M4"/>
  </mergeCells>
  <conditionalFormatting sqref="D53:E53">
    <cfRule type="expression" dxfId="4" priority="3">
      <formula>AND(81%&lt;=$I$48,$I$48&lt;=90%)</formula>
    </cfRule>
  </conditionalFormatting>
  <conditionalFormatting sqref="D53:E56">
    <cfRule type="expression" dxfId="3" priority="6">
      <formula>$I$48=" "</formula>
    </cfRule>
  </conditionalFormatting>
  <conditionalFormatting sqref="D54:E54">
    <cfRule type="expression" dxfId="2" priority="4">
      <formula>AND(71%&lt;=$I$48,$I$48&lt;=80%)</formula>
    </cfRule>
  </conditionalFormatting>
  <conditionalFormatting sqref="D55:E55">
    <cfRule type="expression" dxfId="1" priority="5">
      <formula>AND(61%&lt;=$I$48,$I$48&lt;=70%)</formula>
    </cfRule>
  </conditionalFormatting>
  <conditionalFormatting sqref="D56:E56">
    <cfRule type="expression" dxfId="0" priority="1">
      <formula>$I$48&lt;=60%</formula>
    </cfRule>
  </conditionalFormatting>
  <pageMargins left="0.25" right="0.25" top="0.75" bottom="0.75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9</xdr:col>
                    <xdr:colOff>0</xdr:colOff>
                    <xdr:row>14</xdr:row>
                    <xdr:rowOff>104775</xdr:rowOff>
                  </from>
                  <to>
                    <xdr:col>9</xdr:col>
                    <xdr:colOff>476250</xdr:colOff>
                    <xdr:row>14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9</xdr:col>
                    <xdr:colOff>0</xdr:colOff>
                    <xdr:row>15</xdr:row>
                    <xdr:rowOff>104775</xdr:rowOff>
                  </from>
                  <to>
                    <xdr:col>9</xdr:col>
                    <xdr:colOff>476250</xdr:colOff>
                    <xdr:row>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defaultSize="0" autoFill="0" autoLine="0" autoPict="0">
                <anchor moveWithCells="1">
                  <from>
                    <xdr:col>9</xdr:col>
                    <xdr:colOff>0</xdr:colOff>
                    <xdr:row>16</xdr:row>
                    <xdr:rowOff>104775</xdr:rowOff>
                  </from>
                  <to>
                    <xdr:col>9</xdr:col>
                    <xdr:colOff>476250</xdr:colOff>
                    <xdr:row>16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defaultSize="0" autoFill="0" autoLine="0" autoPict="0">
                <anchor moveWithCells="1">
                  <from>
                    <xdr:col>9</xdr:col>
                    <xdr:colOff>0</xdr:colOff>
                    <xdr:row>17</xdr:row>
                    <xdr:rowOff>104775</xdr:rowOff>
                  </from>
                  <to>
                    <xdr:col>9</xdr:col>
                    <xdr:colOff>476250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defaultSize="0" autoFill="0" autoLine="0" autoPict="0">
                <anchor moveWithCells="1">
                  <from>
                    <xdr:col>9</xdr:col>
                    <xdr:colOff>0</xdr:colOff>
                    <xdr:row>18</xdr:row>
                    <xdr:rowOff>104775</xdr:rowOff>
                  </from>
                  <to>
                    <xdr:col>9</xdr:col>
                    <xdr:colOff>476250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defaultSize="0" autoFill="0" autoLine="0" autoPict="0">
                <anchor moveWithCells="1">
                  <from>
                    <xdr:col>9</xdr:col>
                    <xdr:colOff>0</xdr:colOff>
                    <xdr:row>19</xdr:row>
                    <xdr:rowOff>104775</xdr:rowOff>
                  </from>
                  <to>
                    <xdr:col>9</xdr:col>
                    <xdr:colOff>476250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1" r:id="rId10" name="Check Box 7">
              <controlPr defaultSize="0" autoFill="0" autoLine="0" autoPict="0">
                <anchor moveWithCells="1">
                  <from>
                    <xdr:col>9</xdr:col>
                    <xdr:colOff>0</xdr:colOff>
                    <xdr:row>19</xdr:row>
                    <xdr:rowOff>714375</xdr:rowOff>
                  </from>
                  <to>
                    <xdr:col>9</xdr:col>
                    <xdr:colOff>476250</xdr:colOff>
                    <xdr:row>20</xdr:row>
                    <xdr:rowOff>304800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r:id="rId11" name="Check Box 8">
              <controlPr defaultSize="0" autoFill="0" autoLine="0" autoPict="0">
                <anchor moveWithCells="1">
                  <from>
                    <xdr:col>9</xdr:col>
                    <xdr:colOff>0</xdr:colOff>
                    <xdr:row>21</xdr:row>
                    <xdr:rowOff>104775</xdr:rowOff>
                  </from>
                  <to>
                    <xdr:col>9</xdr:col>
                    <xdr:colOff>476250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3" r:id="rId12" name="Check Box 9">
              <controlPr defaultSize="0" autoFill="0" autoLine="0" autoPict="0">
                <anchor moveWithCells="1">
                  <from>
                    <xdr:col>9</xdr:col>
                    <xdr:colOff>0</xdr:colOff>
                    <xdr:row>22</xdr:row>
                    <xdr:rowOff>104775</xdr:rowOff>
                  </from>
                  <to>
                    <xdr:col>9</xdr:col>
                    <xdr:colOff>476250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13" name="Check Box 10">
              <controlPr defaultSize="0" autoFill="0" autoLine="0" autoPict="0">
                <anchor moveWithCells="1">
                  <from>
                    <xdr:col>9</xdr:col>
                    <xdr:colOff>0</xdr:colOff>
                    <xdr:row>23</xdr:row>
                    <xdr:rowOff>104775</xdr:rowOff>
                  </from>
                  <to>
                    <xdr:col>9</xdr:col>
                    <xdr:colOff>476250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14" name="Check Box 11">
              <controlPr defaultSize="0" autoFill="0" autoLine="0" autoPict="0">
                <anchor moveWithCells="1">
                  <from>
                    <xdr:col>9</xdr:col>
                    <xdr:colOff>0</xdr:colOff>
                    <xdr:row>24</xdr:row>
                    <xdr:rowOff>104775</xdr:rowOff>
                  </from>
                  <to>
                    <xdr:col>9</xdr:col>
                    <xdr:colOff>476250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8" r:id="rId15" name="Check Box 14">
              <controlPr defaultSize="0" autoFill="0" autoLine="0" autoPict="0">
                <anchor moveWithCells="1">
                  <from>
                    <xdr:col>8</xdr:col>
                    <xdr:colOff>0</xdr:colOff>
                    <xdr:row>14</xdr:row>
                    <xdr:rowOff>104775</xdr:rowOff>
                  </from>
                  <to>
                    <xdr:col>8</xdr:col>
                    <xdr:colOff>323850</xdr:colOff>
                    <xdr:row>14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9" r:id="rId16" name="Check Box 15">
              <controlPr defaultSize="0" autoFill="0" autoLine="0" autoPict="0">
                <anchor moveWithCells="1">
                  <from>
                    <xdr:col>8</xdr:col>
                    <xdr:colOff>0</xdr:colOff>
                    <xdr:row>16</xdr:row>
                    <xdr:rowOff>104775</xdr:rowOff>
                  </from>
                  <to>
                    <xdr:col>8</xdr:col>
                    <xdr:colOff>323850</xdr:colOff>
                    <xdr:row>16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0" r:id="rId17" name="Check Box 16">
              <controlPr defaultSize="0" autoFill="0" autoLine="0" autoPict="0">
                <anchor moveWithCells="1">
                  <from>
                    <xdr:col>5</xdr:col>
                    <xdr:colOff>0</xdr:colOff>
                    <xdr:row>17</xdr:row>
                    <xdr:rowOff>104775</xdr:rowOff>
                  </from>
                  <to>
                    <xdr:col>8</xdr:col>
                    <xdr:colOff>323850</xdr:colOff>
                    <xdr:row>17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1" r:id="rId18" name="Check Box 17">
              <controlPr defaultSize="0" autoFill="0" autoLine="0" autoPict="0">
                <anchor moveWithCells="1">
                  <from>
                    <xdr:col>5</xdr:col>
                    <xdr:colOff>0</xdr:colOff>
                    <xdr:row>18</xdr:row>
                    <xdr:rowOff>104775</xdr:rowOff>
                  </from>
                  <to>
                    <xdr:col>8</xdr:col>
                    <xdr:colOff>323850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2" r:id="rId19" name="Check Box 18">
              <controlPr defaultSize="0" autoFill="0" autoLine="0" autoPict="0">
                <anchor moveWithCells="1">
                  <from>
                    <xdr:col>8</xdr:col>
                    <xdr:colOff>0</xdr:colOff>
                    <xdr:row>19</xdr:row>
                    <xdr:rowOff>104775</xdr:rowOff>
                  </from>
                  <to>
                    <xdr:col>8</xdr:col>
                    <xdr:colOff>323850</xdr:colOff>
                    <xdr:row>19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r:id="rId20" name="Check Box 19">
              <controlPr defaultSize="0" autoFill="0" autoLine="0" autoPict="0">
                <anchor moveWithCells="1">
                  <from>
                    <xdr:col>8</xdr:col>
                    <xdr:colOff>9525</xdr:colOff>
                    <xdr:row>20</xdr:row>
                    <xdr:rowOff>47625</xdr:rowOff>
                  </from>
                  <to>
                    <xdr:col>8</xdr:col>
                    <xdr:colOff>333375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r:id="rId21" name="Check Box 20">
              <controlPr defaultSize="0" autoFill="0" autoLine="0" autoPict="0">
                <anchor moveWithCells="1">
                  <from>
                    <xdr:col>8</xdr:col>
                    <xdr:colOff>0</xdr:colOff>
                    <xdr:row>21</xdr:row>
                    <xdr:rowOff>104775</xdr:rowOff>
                  </from>
                  <to>
                    <xdr:col>8</xdr:col>
                    <xdr:colOff>323850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r:id="rId22" name="Check Box 21">
              <controlPr defaultSize="0" autoFill="0" autoLine="0" autoPict="0">
                <anchor moveWithCells="1">
                  <from>
                    <xdr:col>5</xdr:col>
                    <xdr:colOff>0</xdr:colOff>
                    <xdr:row>22</xdr:row>
                    <xdr:rowOff>104775</xdr:rowOff>
                  </from>
                  <to>
                    <xdr:col>8</xdr:col>
                    <xdr:colOff>323850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r:id="rId23" name="Check Box 22">
              <controlPr defaultSize="0" autoFill="0" autoLine="0" autoPict="0">
                <anchor moveWithCells="1">
                  <from>
                    <xdr:col>8</xdr:col>
                    <xdr:colOff>19050</xdr:colOff>
                    <xdr:row>23</xdr:row>
                    <xdr:rowOff>104775</xdr:rowOff>
                  </from>
                  <to>
                    <xdr:col>8</xdr:col>
                    <xdr:colOff>457200</xdr:colOff>
                    <xdr:row>23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7" r:id="rId24" name="Check Box 23">
              <controlPr defaultSize="0" autoFill="0" autoLine="0" autoPict="0">
                <anchor moveWithCells="1">
                  <from>
                    <xdr:col>8</xdr:col>
                    <xdr:colOff>0</xdr:colOff>
                    <xdr:row>24</xdr:row>
                    <xdr:rowOff>104775</xdr:rowOff>
                  </from>
                  <to>
                    <xdr:col>8</xdr:col>
                    <xdr:colOff>323850</xdr:colOff>
                    <xdr:row>24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0" r:id="rId25" name="Check Box 26">
              <controlPr defaultSize="0" autoFill="0" autoLine="0" autoPict="0">
                <anchor moveWithCells="1">
                  <from>
                    <xdr:col>5</xdr:col>
                    <xdr:colOff>0</xdr:colOff>
                    <xdr:row>15</xdr:row>
                    <xdr:rowOff>104775</xdr:rowOff>
                  </from>
                  <to>
                    <xdr:col>8</xdr:col>
                    <xdr:colOff>323850</xdr:colOff>
                    <xdr:row>15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1" r:id="rId26" name="Check Box 27">
              <controlPr defaultSize="0" autoFill="0" autoLine="0" autoPict="0">
                <anchor moveWithCells="1">
                  <from>
                    <xdr:col>9</xdr:col>
                    <xdr:colOff>504825</xdr:colOff>
                    <xdr:row>14</xdr:row>
                    <xdr:rowOff>104775</xdr:rowOff>
                  </from>
                  <to>
                    <xdr:col>10</xdr:col>
                    <xdr:colOff>1038225</xdr:colOff>
                    <xdr:row>14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2" r:id="rId27" name="Check Box 28">
              <controlPr defaultSize="0" autoFill="0" autoLine="0" autoPict="0">
                <anchor moveWithCells="1">
                  <from>
                    <xdr:col>9</xdr:col>
                    <xdr:colOff>504825</xdr:colOff>
                    <xdr:row>15</xdr:row>
                    <xdr:rowOff>104775</xdr:rowOff>
                  </from>
                  <to>
                    <xdr:col>10</xdr:col>
                    <xdr:colOff>1057275</xdr:colOff>
                    <xdr:row>15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3" r:id="rId28" name="Check Box 29">
              <controlPr defaultSize="0" autoFill="0" autoLine="0" autoPict="0">
                <anchor moveWithCells="1">
                  <from>
                    <xdr:col>9</xdr:col>
                    <xdr:colOff>504825</xdr:colOff>
                    <xdr:row>16</xdr:row>
                    <xdr:rowOff>104775</xdr:rowOff>
                  </from>
                  <to>
                    <xdr:col>10</xdr:col>
                    <xdr:colOff>1019175</xdr:colOff>
                    <xdr:row>16</xdr:row>
                    <xdr:rowOff>285750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4" r:id="rId29" name="Check Box 30">
              <controlPr defaultSize="0" autoFill="0" autoLine="0" autoPict="0">
                <anchor moveWithCells="1">
                  <from>
                    <xdr:col>10</xdr:col>
                    <xdr:colOff>0</xdr:colOff>
                    <xdr:row>17</xdr:row>
                    <xdr:rowOff>104775</xdr:rowOff>
                  </from>
                  <to>
                    <xdr:col>10</xdr:col>
                    <xdr:colOff>1028700</xdr:colOff>
                    <xdr:row>17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5" r:id="rId30" name="Check Box 31">
              <controlPr defaultSize="0" autoFill="0" autoLine="0" autoPict="0">
                <anchor moveWithCells="1">
                  <from>
                    <xdr:col>10</xdr:col>
                    <xdr:colOff>0</xdr:colOff>
                    <xdr:row>18</xdr:row>
                    <xdr:rowOff>104775</xdr:rowOff>
                  </from>
                  <to>
                    <xdr:col>10</xdr:col>
                    <xdr:colOff>1047750</xdr:colOff>
                    <xdr:row>18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6" r:id="rId31" name="Check Box 32">
              <controlPr defaultSize="0" autoFill="0" autoLine="0" autoPict="0">
                <anchor moveWithCells="1">
                  <from>
                    <xdr:col>10</xdr:col>
                    <xdr:colOff>0</xdr:colOff>
                    <xdr:row>19</xdr:row>
                    <xdr:rowOff>104775</xdr:rowOff>
                  </from>
                  <to>
                    <xdr:col>10</xdr:col>
                    <xdr:colOff>1038225</xdr:colOff>
                    <xdr:row>19</xdr:row>
                    <xdr:rowOff>276225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7" r:id="rId32" name="Check Box 33">
              <controlPr defaultSize="0" autoFill="0" autoLine="0" autoPict="0">
                <anchor moveWithCells="1">
                  <from>
                    <xdr:col>10</xdr:col>
                    <xdr:colOff>0</xdr:colOff>
                    <xdr:row>20</xdr:row>
                    <xdr:rowOff>28575</xdr:rowOff>
                  </from>
                  <to>
                    <xdr:col>10</xdr:col>
                    <xdr:colOff>1028700</xdr:colOff>
                    <xdr:row>20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8" r:id="rId33" name="Check Box 34">
              <controlPr defaultSize="0" autoFill="0" autoLine="0" autoPict="0">
                <anchor moveWithCells="1">
                  <from>
                    <xdr:col>10</xdr:col>
                    <xdr:colOff>0</xdr:colOff>
                    <xdr:row>21</xdr:row>
                    <xdr:rowOff>104775</xdr:rowOff>
                  </from>
                  <to>
                    <xdr:col>10</xdr:col>
                    <xdr:colOff>1028700</xdr:colOff>
                    <xdr:row>21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59" r:id="rId34" name="Check Box 35">
              <controlPr defaultSize="0" autoFill="0" autoLine="0" autoPict="0">
                <anchor moveWithCells="1">
                  <from>
                    <xdr:col>10</xdr:col>
                    <xdr:colOff>0</xdr:colOff>
                    <xdr:row>22</xdr:row>
                    <xdr:rowOff>104775</xdr:rowOff>
                  </from>
                  <to>
                    <xdr:col>10</xdr:col>
                    <xdr:colOff>1028700</xdr:colOff>
                    <xdr:row>22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0" r:id="rId35" name="Check Box 36">
              <controlPr defaultSize="0" autoFill="0" autoLine="0" autoPict="0">
                <anchor moveWithCells="1">
                  <from>
                    <xdr:col>10</xdr:col>
                    <xdr:colOff>0</xdr:colOff>
                    <xdr:row>23</xdr:row>
                    <xdr:rowOff>104775</xdr:rowOff>
                  </from>
                  <to>
                    <xdr:col>10</xdr:col>
                    <xdr:colOff>1047750</xdr:colOff>
                    <xdr:row>23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r:id="rId36" name="Check Box 37">
              <controlPr defaultSize="0" autoFill="0" autoLine="0" autoPict="0">
                <anchor moveWithCells="1">
                  <from>
                    <xdr:col>10</xdr:col>
                    <xdr:colOff>0</xdr:colOff>
                    <xdr:row>24</xdr:row>
                    <xdr:rowOff>104775</xdr:rowOff>
                  </from>
                  <to>
                    <xdr:col>11</xdr:col>
                    <xdr:colOff>9525</xdr:colOff>
                    <xdr:row>24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Sevic</dc:creator>
  <cp:lastModifiedBy>Milena Ristic</cp:lastModifiedBy>
  <cp:lastPrinted>2024-01-24T13:29:12Z</cp:lastPrinted>
  <dcterms:created xsi:type="dcterms:W3CDTF">2015-06-05T18:17:20Z</dcterms:created>
  <dcterms:modified xsi:type="dcterms:W3CDTF">2024-01-24T13:33:14Z</dcterms:modified>
</cp:coreProperties>
</file>